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1900" windowHeight="13020"/>
  </bookViews>
  <sheets>
    <sheet name="List1" sheetId="1" r:id="rId1"/>
    <sheet name="List2" sheetId="2" r:id="rId2"/>
    <sheet name="List3" sheetId="3" r:id="rId3"/>
  </sheets>
  <definedNames>
    <definedName name="_xlnm.Print_Area" localSheetId="0">List1!$A$1:$H$74</definedName>
  </definedNames>
  <calcPr calcId="145621"/>
</workbook>
</file>

<file path=xl/calcChain.xml><?xml version="1.0" encoding="utf-8"?>
<calcChain xmlns="http://schemas.openxmlformats.org/spreadsheetml/2006/main">
  <c r="H11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10" i="1"/>
  <c r="B10" i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G7" i="1" l="1"/>
</calcChain>
</file>

<file path=xl/sharedStrings.xml><?xml version="1.0" encoding="utf-8"?>
<sst xmlns="http://schemas.openxmlformats.org/spreadsheetml/2006/main" count="207" uniqueCount="141">
  <si>
    <t>Č položky</t>
  </si>
  <si>
    <t>Mj</t>
  </si>
  <si>
    <t>Množství</t>
  </si>
  <si>
    <t>Název položky</t>
  </si>
  <si>
    <t>Cena položky</t>
  </si>
  <si>
    <t>Celkem</t>
  </si>
  <si>
    <t>Poř.</t>
  </si>
  <si>
    <t>0101028</t>
  </si>
  <si>
    <t>Trubka pevná PVC Pg16 vč.příchytek</t>
  </si>
  <si>
    <t>m</t>
  </si>
  <si>
    <t>0101144</t>
  </si>
  <si>
    <t>Betonový podstavec 25x25x5cm pro vedení žlabu na střeše</t>
  </si>
  <si>
    <t>ks</t>
  </si>
  <si>
    <t>0102032</t>
  </si>
  <si>
    <t>ZLAB PLAST EIP 25020 ; 25x20</t>
  </si>
  <si>
    <t>0102035</t>
  </si>
  <si>
    <t>ZLAB PLAST EIP 40040 ; 40x40</t>
  </si>
  <si>
    <t>0104021</t>
  </si>
  <si>
    <t>KRABICE IP54 200x100 s vývodkami pro vestavbu dvou časových spínačů (určeno pro WC)</t>
  </si>
  <si>
    <t>0104045</t>
  </si>
  <si>
    <t>KRABICE odbočovací na povrch IP54 vč.vývodek - se svorkami WAGO</t>
  </si>
  <si>
    <t>0105041</t>
  </si>
  <si>
    <t>Páska vázací 140mm</t>
  </si>
  <si>
    <t>0105042</t>
  </si>
  <si>
    <t>Páska vázací 400mm (určena zejména pro stoupací vedení)</t>
  </si>
  <si>
    <t>0202004</t>
  </si>
  <si>
    <t>Kabelový žlab drátěný 150/50 se spojkami vč.podpěrek( bez víka)</t>
  </si>
  <si>
    <t>Víko kabelového žlabu - 150</t>
  </si>
  <si>
    <t>0803038</t>
  </si>
  <si>
    <t>VODIC ; CYA 6 zl.zel. (TR)</t>
  </si>
  <si>
    <t>0804006</t>
  </si>
  <si>
    <t>KABEL ; CYKY-J 3x1,5 (VU)</t>
  </si>
  <si>
    <t>0804007</t>
  </si>
  <si>
    <t>KABEL ; CYKY-J 4x1,5 (VU)</t>
  </si>
  <si>
    <t>0804023</t>
  </si>
  <si>
    <t>KABEL ; CYKY-J 4x4 (VU)</t>
  </si>
  <si>
    <t>0806054</t>
  </si>
  <si>
    <t>Kabel JYTY-O 2x1</t>
  </si>
  <si>
    <t>0806134</t>
  </si>
  <si>
    <t>Kabel stíněný J-Y(St)Y 3x2x0,8</t>
  </si>
  <si>
    <t>0815001</t>
  </si>
  <si>
    <t>Štítek kabelový - malý (30x8mm)</t>
  </si>
  <si>
    <t>1001001</t>
  </si>
  <si>
    <t>ukonč.vod.v rozv.vč.zap.a konc.do 2.5mm2</t>
  </si>
  <si>
    <t>1001002</t>
  </si>
  <si>
    <t>ukonč.vod.v rozv.vč.zap.a konc.do 6mm2</t>
  </si>
  <si>
    <t>1101111</t>
  </si>
  <si>
    <t>STROPNÍ POHYBOVÉ ČIDLO 230V, 360°</t>
  </si>
  <si>
    <t>1303010</t>
  </si>
  <si>
    <t>Čas.relé zpožděný odpad 230VAC 1xpřep</t>
  </si>
  <si>
    <t>1401007</t>
  </si>
  <si>
    <t>Signalizační sloupek 24VDC LED, zelená/oranž maják</t>
  </si>
  <si>
    <t>1901002</t>
  </si>
  <si>
    <t>mont.oceloplech.rozvodnic do 50kg</t>
  </si>
  <si>
    <t>1901005</t>
  </si>
  <si>
    <t>mont.oceloplech.rozvodnic do 200kg</t>
  </si>
  <si>
    <t>1911005</t>
  </si>
  <si>
    <t>Štítek na vodič</t>
  </si>
  <si>
    <t>1911008</t>
  </si>
  <si>
    <t>Štítek popisovací na přístroj - lepený</t>
  </si>
  <si>
    <t>1921001</t>
  </si>
  <si>
    <t>Dodávka - rozváděč RVZT-U1 - dle specifikace č.1</t>
  </si>
  <si>
    <t>1921002</t>
  </si>
  <si>
    <t>Dodávka - rozváděč RVZT-U2 - dle specifikace č.2</t>
  </si>
  <si>
    <t>1921003</t>
  </si>
  <si>
    <t>Dodávka - rozváděč RVZT-MV - dle specifikace č.3</t>
  </si>
  <si>
    <t>1921004</t>
  </si>
  <si>
    <t>Dodávka - rozváděč RVZT-V - dle specifikace č.4</t>
  </si>
  <si>
    <t>1921005</t>
  </si>
  <si>
    <t>Dodávka - rozváděč RVZT-TD - dle specifikace č.5</t>
  </si>
  <si>
    <t>1921006</t>
  </si>
  <si>
    <t>Dodávka - rozváděč RVZT-S - dle specifikace č.6</t>
  </si>
  <si>
    <t>1921007</t>
  </si>
  <si>
    <t>Úpravy ve stávajících rozváděčích - dle specifikace č.7</t>
  </si>
  <si>
    <t>2002005</t>
  </si>
  <si>
    <t>Dodávka zářivkového svítidla plast 2x36W elektr. IP20</t>
  </si>
  <si>
    <t>2002007</t>
  </si>
  <si>
    <t>Zpětná montáž svítidla na žlab nebo stěnu</t>
  </si>
  <si>
    <t>2002026</t>
  </si>
  <si>
    <t>Závěs drátěného žlabu na potrubí VZT - dvoubodové uchycení s podvěšením žlabu</t>
  </si>
  <si>
    <t>2012012</t>
  </si>
  <si>
    <t>ZARIVKA ; L36W/840</t>
  </si>
  <si>
    <t>2204030</t>
  </si>
  <si>
    <t>Přípojnice potencial.vyrovnání PAS</t>
  </si>
  <si>
    <t>2502011</t>
  </si>
  <si>
    <t>Teplotní snímač stonkový IP54, Ni1000 vč.montáže prvku MaR</t>
  </si>
  <si>
    <t>2502012</t>
  </si>
  <si>
    <t>Teplotní snímač příložný IP54, Ni1000 vč.montáže prvku MaR</t>
  </si>
  <si>
    <t>2502025</t>
  </si>
  <si>
    <t>Dodávka klasického PC 1x HDD 1T, RAM 8GB, DVD, vč.OS Windows 7, monitor LCD 1920x1080 + klávesnice a myš</t>
  </si>
  <si>
    <t>Výroba, instalace a zprovoznění vizualizačního software na PC (rozsah software je popsán v TZ)</t>
  </si>
  <si>
    <t>2502031</t>
  </si>
  <si>
    <t>Řídící modul diferenčního tlaku s výstupem 0-10V (např.CPG apod.), tlak bude upřesněn pro konkrétní jednotky, vč.montáže prvku MaR</t>
  </si>
  <si>
    <t>2502032</t>
  </si>
  <si>
    <t>Diferenční tlakový spínač 5mbar vč.montáže prvku MaR</t>
  </si>
  <si>
    <t>2504002</t>
  </si>
  <si>
    <t>Snímač koncentrace CO2, teploty a vlhkosti - komunikace Modbus RTU</t>
  </si>
  <si>
    <t>2504004</t>
  </si>
  <si>
    <t>Servo pro vzt klapku 24VDC, 16Nm, 0-10V ovl., 2x NO sig., vč.montáže prvku MaR</t>
  </si>
  <si>
    <t>2506008</t>
  </si>
  <si>
    <t>Operátorský panel 8"s krabicí na omítku, napájení 24VDC, ethernet port</t>
  </si>
  <si>
    <t>2506019</t>
  </si>
  <si>
    <t>Výroba vizualizačního software operátorského panelu - (cena se stanoví dle počtu řízených zařízení)</t>
  </si>
  <si>
    <t>2903001</t>
  </si>
  <si>
    <t>Revize a vystavení výchozí revizní zprávy</t>
  </si>
  <si>
    <t>2906001</t>
  </si>
  <si>
    <t>Drobné přesuny stávající elektroinstalace</t>
  </si>
  <si>
    <t>hod</t>
  </si>
  <si>
    <t>Přípravné a pomocné montážní práce</t>
  </si>
  <si>
    <t>2906004</t>
  </si>
  <si>
    <t>Zkušební provoz a zprovoznění elektroinstalace a prvků MaR</t>
  </si>
  <si>
    <t>2906012</t>
  </si>
  <si>
    <t>Koordinace s ostatními profesemi</t>
  </si>
  <si>
    <t>4001004</t>
  </si>
  <si>
    <t>Kabel  UTP 4 pár, cat.6</t>
  </si>
  <si>
    <t>4003010</t>
  </si>
  <si>
    <t>Patch Cord UTP - 1m - 2xRJ45</t>
  </si>
  <si>
    <t>4013009</t>
  </si>
  <si>
    <t>Ukončení datového kabelu UTP</t>
  </si>
  <si>
    <t>4017001</t>
  </si>
  <si>
    <t>Switch 5 port 10/100Mbps vč.instalace vedle stávajícího switche</t>
  </si>
  <si>
    <t>4668005</t>
  </si>
  <si>
    <t>průraz/vrtání zdivem, cihla tl.30cm, do průměru 25mm</t>
  </si>
  <si>
    <t>4668007</t>
  </si>
  <si>
    <t>průraz/vrtání zdivem, cihla tl.60cm, do průměru 25mm</t>
  </si>
  <si>
    <t>7501002</t>
  </si>
  <si>
    <t>Kabel stíněný J-Y(St)Y 2x2x0,8</t>
  </si>
  <si>
    <t>7701002</t>
  </si>
  <si>
    <t>Protipožární otvor zdí - do 0,3m2 (0,5x0,6m) - S90 min</t>
  </si>
  <si>
    <t>9101001</t>
  </si>
  <si>
    <t>Demontáž stávajícího svítidla 2x36W (platí pro chodby, třídy i kabinety)</t>
  </si>
  <si>
    <t>Demontáž stávajících stropních hodin Kadlec a jejich zpětná montáž v jiném místě</t>
  </si>
  <si>
    <t>9901001</t>
  </si>
  <si>
    <t>Vypracování realizační a předávací dokumentace</t>
  </si>
  <si>
    <t>9902001</t>
  </si>
  <si>
    <t>Vypracování skutečné projektové dokumentace - ruční zakreslení</t>
  </si>
  <si>
    <t>BRNO - BYSTRC - ZŠ Laštůvkova 77 - VZT</t>
  </si>
  <si>
    <t>účel: Silnoproudá elektroinstalace, MaR</t>
  </si>
  <si>
    <t>č.: 28305/363901</t>
  </si>
  <si>
    <t>Celkem rozpočet</t>
  </si>
  <si>
    <t>SOUPIS PRACÍ NEOCENĚNÝ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</si>
</sst>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Kč&quot;_-;\-* #,##0.00\ &quot;Kč&quot;_-;_-* &quot;-&quot;??\ &quot;Kč&quot;_-;_-@_-"/>
  </numFmts>
  <fonts count="4" x14ac:knownFonts="1">
    <font>
      <sz val="10"/>
      <name val="Arial"/>
      <charset val="238"/>
    </font>
    <font>
      <sz val="10"/>
      <name val="Arial"/>
      <charset val="238"/>
    </font>
    <font>
      <sz val="14"/>
      <name val="Arial"/>
      <charset val="238"/>
    </font>
    <font>
      <sz val="9"/>
      <name val="Arial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Border="1" applyAlignment="1"/>
    <xf numFmtId="0" fontId="0" fillId="0" borderId="0" xfId="0" applyBorder="1"/>
    <xf numFmtId="0" fontId="0" fillId="0" borderId="0" xfId="0" applyAlignment="1">
      <alignment horizontal="center"/>
    </xf>
    <xf numFmtId="0" fontId="3" fillId="0" borderId="1" xfId="0" applyFont="1" applyBorder="1"/>
    <xf numFmtId="44" fontId="3" fillId="0" borderId="1" xfId="1" applyNumberFormat="1" applyFont="1" applyBorder="1"/>
    <xf numFmtId="44" fontId="3" fillId="0" borderId="2" xfId="1" applyFont="1" applyBorder="1"/>
    <xf numFmtId="0" fontId="3" fillId="0" borderId="3" xfId="0" applyFont="1" applyBorder="1"/>
    <xf numFmtId="44" fontId="3" fillId="0" borderId="3" xfId="1" applyFont="1" applyBorder="1"/>
    <xf numFmtId="44" fontId="3" fillId="0" borderId="4" xfId="1" applyFont="1" applyBorder="1"/>
    <xf numFmtId="1" fontId="3" fillId="0" borderId="5" xfId="0" applyNumberFormat="1" applyFont="1" applyBorder="1"/>
    <xf numFmtId="1" fontId="3" fillId="0" borderId="6" xfId="0" applyNumberFormat="1" applyFont="1" applyBorder="1"/>
    <xf numFmtId="49" fontId="3" fillId="0" borderId="3" xfId="0" applyNumberFormat="1" applyFont="1" applyBorder="1"/>
    <xf numFmtId="0" fontId="0" fillId="0" borderId="3" xfId="0" applyBorder="1"/>
    <xf numFmtId="1" fontId="3" fillId="0" borderId="0" xfId="0" applyNumberFormat="1" applyFont="1" applyBorder="1"/>
    <xf numFmtId="49" fontId="3" fillId="0" borderId="1" xfId="0" applyNumberFormat="1" applyFont="1" applyBorder="1"/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44" fontId="2" fillId="3" borderId="10" xfId="0" applyNumberFormat="1" applyFont="1" applyFill="1" applyBorder="1" applyAlignment="1">
      <alignment vertical="center"/>
    </xf>
    <xf numFmtId="0" fontId="2" fillId="3" borderId="11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0" fontId="2" fillId="4" borderId="5" xfId="0" applyFont="1" applyFill="1" applyBorder="1" applyAlignment="1"/>
    <xf numFmtId="0" fontId="2" fillId="4" borderId="13" xfId="0" applyFont="1" applyFill="1" applyBorder="1" applyAlignment="1"/>
    <xf numFmtId="0" fontId="2" fillId="4" borderId="1" xfId="0" applyFont="1" applyFill="1" applyBorder="1" applyAlignment="1"/>
    <xf numFmtId="0" fontId="2" fillId="4" borderId="2" xfId="0" applyFont="1" applyFill="1" applyBorder="1" applyAlignment="1"/>
    <xf numFmtId="0" fontId="2" fillId="4" borderId="6" xfId="0" applyFont="1" applyFill="1" applyBorder="1" applyAlignment="1"/>
    <xf numFmtId="0" fontId="2" fillId="4" borderId="14" xfId="0" applyFont="1" applyFill="1" applyBorder="1" applyAlignment="1"/>
    <xf numFmtId="0" fontId="2" fillId="4" borderId="3" xfId="0" applyFont="1" applyFill="1" applyBorder="1" applyAlignment="1"/>
    <xf numFmtId="0" fontId="2" fillId="4" borderId="4" xfId="0" applyFont="1" applyFill="1" applyBorder="1" applyAlignment="1"/>
    <xf numFmtId="0" fontId="2" fillId="4" borderId="15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</cellXfs>
  <cellStyles count="2">
    <cellStyle name="Měna" xfId="1" builtinId="4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workbookViewId="0">
      <selection activeCell="L7" sqref="L7"/>
    </sheetView>
  </sheetViews>
  <sheetFormatPr defaultRowHeight="12.75" x14ac:dyDescent="0.2"/>
  <cols>
    <col min="1" max="1" width="2.85546875" customWidth="1"/>
    <col min="2" max="2" width="3.7109375" customWidth="1"/>
    <col min="3" max="3" width="10.85546875" customWidth="1"/>
    <col min="4" max="4" width="54" customWidth="1"/>
    <col min="5" max="5" width="8.28515625" customWidth="1"/>
    <col min="6" max="6" width="4.28515625" customWidth="1"/>
    <col min="7" max="7" width="14.28515625" customWidth="1"/>
    <col min="8" max="8" width="14.5703125" customWidth="1"/>
  </cols>
  <sheetData>
    <row r="1" spans="1:8" ht="13.5" thickBot="1" x14ac:dyDescent="0.25"/>
    <row r="2" spans="1:8" ht="18.75" customHeight="1" x14ac:dyDescent="0.25">
      <c r="B2" s="24" t="s">
        <v>136</v>
      </c>
      <c r="C2" s="25"/>
      <c r="D2" s="26"/>
      <c r="E2" s="26"/>
      <c r="F2" s="26"/>
      <c r="G2" s="26"/>
      <c r="H2" s="27"/>
    </row>
    <row r="3" spans="1:8" ht="18.75" customHeight="1" x14ac:dyDescent="0.25">
      <c r="B3" s="28" t="s">
        <v>137</v>
      </c>
      <c r="C3" s="29"/>
      <c r="D3" s="30"/>
      <c r="E3" s="30"/>
      <c r="F3" s="30"/>
      <c r="G3" s="30"/>
      <c r="H3" s="31"/>
    </row>
    <row r="4" spans="1:8" ht="18.75" customHeight="1" x14ac:dyDescent="0.25">
      <c r="B4" s="28" t="s">
        <v>138</v>
      </c>
      <c r="C4" s="29"/>
      <c r="D4" s="30"/>
      <c r="E4" s="30"/>
      <c r="F4" s="30"/>
      <c r="G4" s="30"/>
      <c r="H4" s="31"/>
    </row>
    <row r="5" spans="1:8" ht="18.75" customHeight="1" thickBot="1" x14ac:dyDescent="0.3">
      <c r="B5" s="32" t="s">
        <v>140</v>
      </c>
      <c r="C5" s="33"/>
      <c r="D5" s="33"/>
      <c r="E5" s="33"/>
      <c r="F5" s="33"/>
      <c r="G5" s="33"/>
      <c r="H5" s="34"/>
    </row>
    <row r="6" spans="1:8" ht="18.75" customHeight="1" thickBot="1" x14ac:dyDescent="0.3">
      <c r="B6" s="1"/>
      <c r="C6" s="1"/>
      <c r="D6" s="1"/>
      <c r="E6" s="1"/>
      <c r="F6" s="1"/>
      <c r="G6" s="1"/>
      <c r="H6" s="1"/>
    </row>
    <row r="7" spans="1:8" ht="23.25" customHeight="1" thickBot="1" x14ac:dyDescent="0.25">
      <c r="B7" s="21" t="s">
        <v>139</v>
      </c>
      <c r="C7" s="22"/>
      <c r="D7" s="22"/>
      <c r="E7" s="22"/>
      <c r="F7" s="23"/>
      <c r="G7" s="19">
        <f>SUM(H10:H80)</f>
        <v>0</v>
      </c>
      <c r="H7" s="20"/>
    </row>
    <row r="8" spans="1:8" ht="18.75" customHeight="1" thickBot="1" x14ac:dyDescent="0.3">
      <c r="B8" s="1"/>
      <c r="C8" s="1"/>
      <c r="D8" s="1"/>
      <c r="E8" s="1"/>
      <c r="F8" s="1"/>
      <c r="G8" s="1"/>
      <c r="H8" s="1"/>
    </row>
    <row r="9" spans="1:8" s="3" customFormat="1" ht="13.5" thickBot="1" x14ac:dyDescent="0.25">
      <c r="B9" s="16" t="s">
        <v>6</v>
      </c>
      <c r="C9" s="17" t="s">
        <v>0</v>
      </c>
      <c r="D9" s="17" t="s">
        <v>3</v>
      </c>
      <c r="E9" s="17" t="s">
        <v>2</v>
      </c>
      <c r="F9" s="17" t="s">
        <v>1</v>
      </c>
      <c r="G9" s="17" t="s">
        <v>4</v>
      </c>
      <c r="H9" s="18" t="s">
        <v>5</v>
      </c>
    </row>
    <row r="10" spans="1:8" x14ac:dyDescent="0.2">
      <c r="A10" s="2"/>
      <c r="B10" s="10">
        <f>1</f>
        <v>1</v>
      </c>
      <c r="C10" s="15" t="s">
        <v>7</v>
      </c>
      <c r="D10" s="4" t="s">
        <v>8</v>
      </c>
      <c r="E10" s="4">
        <v>120</v>
      </c>
      <c r="F10" s="4" t="s">
        <v>9</v>
      </c>
      <c r="G10" s="5"/>
      <c r="H10" s="6">
        <f>G10*E10</f>
        <v>0</v>
      </c>
    </row>
    <row r="11" spans="1:8" x14ac:dyDescent="0.2">
      <c r="A11" s="2"/>
      <c r="B11" s="11">
        <f>B10+1</f>
        <v>2</v>
      </c>
      <c r="C11" s="12" t="s">
        <v>10</v>
      </c>
      <c r="D11" s="7" t="s">
        <v>11</v>
      </c>
      <c r="E11" s="7">
        <v>68</v>
      </c>
      <c r="F11" s="7" t="s">
        <v>12</v>
      </c>
      <c r="G11" s="8"/>
      <c r="H11" s="9">
        <f t="shared" ref="H11:H74" si="0">G11*E11</f>
        <v>0</v>
      </c>
    </row>
    <row r="12" spans="1:8" x14ac:dyDescent="0.2">
      <c r="A12" s="2"/>
      <c r="B12" s="11">
        <f t="shared" ref="B12:B74" si="1">B11+1</f>
        <v>3</v>
      </c>
      <c r="C12" s="12" t="s">
        <v>13</v>
      </c>
      <c r="D12" s="7" t="s">
        <v>14</v>
      </c>
      <c r="E12" s="7">
        <v>820</v>
      </c>
      <c r="F12" s="7" t="s">
        <v>9</v>
      </c>
      <c r="G12" s="8"/>
      <c r="H12" s="9">
        <f t="shared" si="0"/>
        <v>0</v>
      </c>
    </row>
    <row r="13" spans="1:8" x14ac:dyDescent="0.2">
      <c r="A13" s="2"/>
      <c r="B13" s="11">
        <f t="shared" si="1"/>
        <v>4</v>
      </c>
      <c r="C13" s="12" t="s">
        <v>15</v>
      </c>
      <c r="D13" s="7" t="s">
        <v>16</v>
      </c>
      <c r="E13" s="7">
        <v>160</v>
      </c>
      <c r="F13" s="7" t="s">
        <v>9</v>
      </c>
      <c r="G13" s="8"/>
      <c r="H13" s="9">
        <f t="shared" si="0"/>
        <v>0</v>
      </c>
    </row>
    <row r="14" spans="1:8" x14ac:dyDescent="0.2">
      <c r="A14" s="2"/>
      <c r="B14" s="11">
        <f t="shared" si="1"/>
        <v>5</v>
      </c>
      <c r="C14" s="12" t="s">
        <v>17</v>
      </c>
      <c r="D14" s="7" t="s">
        <v>18</v>
      </c>
      <c r="E14" s="7">
        <v>17</v>
      </c>
      <c r="F14" s="7" t="s">
        <v>12</v>
      </c>
      <c r="G14" s="8"/>
      <c r="H14" s="9">
        <f t="shared" si="0"/>
        <v>0</v>
      </c>
    </row>
    <row r="15" spans="1:8" x14ac:dyDescent="0.2">
      <c r="A15" s="2"/>
      <c r="B15" s="11">
        <f t="shared" si="1"/>
        <v>6</v>
      </c>
      <c r="C15" s="12" t="s">
        <v>19</v>
      </c>
      <c r="D15" s="7" t="s">
        <v>20</v>
      </c>
      <c r="E15" s="7">
        <v>385</v>
      </c>
      <c r="F15" s="7" t="s">
        <v>12</v>
      </c>
      <c r="G15" s="8"/>
      <c r="H15" s="9">
        <f t="shared" si="0"/>
        <v>0</v>
      </c>
    </row>
    <row r="16" spans="1:8" x14ac:dyDescent="0.2">
      <c r="A16" s="2"/>
      <c r="B16" s="11">
        <f t="shared" si="1"/>
        <v>7</v>
      </c>
      <c r="C16" s="12" t="s">
        <v>21</v>
      </c>
      <c r="D16" s="7" t="s">
        <v>22</v>
      </c>
      <c r="E16" s="7">
        <v>400</v>
      </c>
      <c r="F16" s="7" t="s">
        <v>12</v>
      </c>
      <c r="G16" s="8"/>
      <c r="H16" s="9">
        <f t="shared" si="0"/>
        <v>0</v>
      </c>
    </row>
    <row r="17" spans="1:8" x14ac:dyDescent="0.2">
      <c r="A17" s="2"/>
      <c r="B17" s="11">
        <f t="shared" si="1"/>
        <v>8</v>
      </c>
      <c r="C17" s="12" t="s">
        <v>23</v>
      </c>
      <c r="D17" s="7" t="s">
        <v>24</v>
      </c>
      <c r="E17" s="7">
        <v>300</v>
      </c>
      <c r="F17" s="7" t="s">
        <v>12</v>
      </c>
      <c r="G17" s="8"/>
      <c r="H17" s="9">
        <f t="shared" si="0"/>
        <v>0</v>
      </c>
    </row>
    <row r="18" spans="1:8" x14ac:dyDescent="0.2">
      <c r="A18" s="2"/>
      <c r="B18" s="11">
        <f t="shared" si="1"/>
        <v>9</v>
      </c>
      <c r="C18" s="12" t="s">
        <v>25</v>
      </c>
      <c r="D18" s="7" t="s">
        <v>26</v>
      </c>
      <c r="E18" s="7">
        <v>920</v>
      </c>
      <c r="F18" s="7" t="s">
        <v>9</v>
      </c>
      <c r="G18" s="8"/>
      <c r="H18" s="9">
        <f t="shared" si="0"/>
        <v>0</v>
      </c>
    </row>
    <row r="19" spans="1:8" x14ac:dyDescent="0.2">
      <c r="A19" s="2"/>
      <c r="B19" s="11">
        <f t="shared" si="1"/>
        <v>10</v>
      </c>
      <c r="C19" s="12" t="s">
        <v>25</v>
      </c>
      <c r="D19" s="7" t="s">
        <v>27</v>
      </c>
      <c r="E19" s="7">
        <v>260</v>
      </c>
      <c r="F19" s="7" t="s">
        <v>9</v>
      </c>
      <c r="G19" s="8"/>
      <c r="H19" s="9">
        <f t="shared" si="0"/>
        <v>0</v>
      </c>
    </row>
    <row r="20" spans="1:8" x14ac:dyDescent="0.2">
      <c r="A20" s="2"/>
      <c r="B20" s="11">
        <f t="shared" si="1"/>
        <v>11</v>
      </c>
      <c r="C20" s="12" t="s">
        <v>28</v>
      </c>
      <c r="D20" s="7" t="s">
        <v>29</v>
      </c>
      <c r="E20" s="7">
        <v>1400</v>
      </c>
      <c r="F20" s="7" t="s">
        <v>9</v>
      </c>
      <c r="G20" s="8"/>
      <c r="H20" s="9">
        <f t="shared" si="0"/>
        <v>0</v>
      </c>
    </row>
    <row r="21" spans="1:8" x14ac:dyDescent="0.2">
      <c r="A21" s="2"/>
      <c r="B21" s="11">
        <f t="shared" si="1"/>
        <v>12</v>
      </c>
      <c r="C21" s="12" t="s">
        <v>30</v>
      </c>
      <c r="D21" s="7" t="s">
        <v>31</v>
      </c>
      <c r="E21" s="7">
        <v>452</v>
      </c>
      <c r="F21" s="7" t="s">
        <v>9</v>
      </c>
      <c r="G21" s="8"/>
      <c r="H21" s="9">
        <f t="shared" si="0"/>
        <v>0</v>
      </c>
    </row>
    <row r="22" spans="1:8" x14ac:dyDescent="0.2">
      <c r="A22" s="2"/>
      <c r="B22" s="11">
        <f t="shared" si="1"/>
        <v>13</v>
      </c>
      <c r="C22" s="12" t="s">
        <v>32</v>
      </c>
      <c r="D22" s="7" t="s">
        <v>33</v>
      </c>
      <c r="E22" s="7">
        <v>498</v>
      </c>
      <c r="F22" s="7" t="s">
        <v>9</v>
      </c>
      <c r="G22" s="8"/>
      <c r="H22" s="9">
        <f t="shared" si="0"/>
        <v>0</v>
      </c>
    </row>
    <row r="23" spans="1:8" x14ac:dyDescent="0.2">
      <c r="A23" s="2"/>
      <c r="B23" s="11">
        <f t="shared" si="1"/>
        <v>14</v>
      </c>
      <c r="C23" s="12" t="s">
        <v>34</v>
      </c>
      <c r="D23" s="7" t="s">
        <v>35</v>
      </c>
      <c r="E23" s="7">
        <v>140</v>
      </c>
      <c r="F23" s="7" t="s">
        <v>9</v>
      </c>
      <c r="G23" s="8"/>
      <c r="H23" s="9">
        <f t="shared" si="0"/>
        <v>0</v>
      </c>
    </row>
    <row r="24" spans="1:8" x14ac:dyDescent="0.2">
      <c r="A24" s="2"/>
      <c r="B24" s="11">
        <f t="shared" si="1"/>
        <v>15</v>
      </c>
      <c r="C24" s="12" t="s">
        <v>36</v>
      </c>
      <c r="D24" s="7" t="s">
        <v>37</v>
      </c>
      <c r="E24" s="7">
        <v>2021</v>
      </c>
      <c r="F24" s="7" t="s">
        <v>9</v>
      </c>
      <c r="G24" s="8"/>
      <c r="H24" s="9">
        <f t="shared" si="0"/>
        <v>0</v>
      </c>
    </row>
    <row r="25" spans="1:8" x14ac:dyDescent="0.2">
      <c r="A25" s="2"/>
      <c r="B25" s="11">
        <f t="shared" si="1"/>
        <v>16</v>
      </c>
      <c r="C25" s="12" t="s">
        <v>38</v>
      </c>
      <c r="D25" s="7" t="s">
        <v>39</v>
      </c>
      <c r="E25" s="7">
        <v>287</v>
      </c>
      <c r="F25" s="7" t="s">
        <v>9</v>
      </c>
      <c r="G25" s="8"/>
      <c r="H25" s="9">
        <f t="shared" si="0"/>
        <v>0</v>
      </c>
    </row>
    <row r="26" spans="1:8" x14ac:dyDescent="0.2">
      <c r="B26" s="11">
        <f t="shared" si="1"/>
        <v>17</v>
      </c>
      <c r="C26" s="12" t="s">
        <v>40</v>
      </c>
      <c r="D26" s="7" t="s">
        <v>41</v>
      </c>
      <c r="E26" s="7">
        <v>1500</v>
      </c>
      <c r="F26" s="7" t="s">
        <v>12</v>
      </c>
      <c r="G26" s="8"/>
      <c r="H26" s="9">
        <f t="shared" si="0"/>
        <v>0</v>
      </c>
    </row>
    <row r="27" spans="1:8" x14ac:dyDescent="0.2">
      <c r="B27" s="11">
        <f t="shared" si="1"/>
        <v>18</v>
      </c>
      <c r="C27" s="12" t="s">
        <v>42</v>
      </c>
      <c r="D27" s="7" t="s">
        <v>43</v>
      </c>
      <c r="E27" s="7">
        <v>3500</v>
      </c>
      <c r="F27" s="7" t="s">
        <v>12</v>
      </c>
      <c r="G27" s="8"/>
      <c r="H27" s="9">
        <f t="shared" si="0"/>
        <v>0</v>
      </c>
    </row>
    <row r="28" spans="1:8" x14ac:dyDescent="0.2">
      <c r="B28" s="11">
        <f t="shared" si="1"/>
        <v>19</v>
      </c>
      <c r="C28" s="12" t="s">
        <v>44</v>
      </c>
      <c r="D28" s="7" t="s">
        <v>45</v>
      </c>
      <c r="E28" s="7">
        <v>420</v>
      </c>
      <c r="F28" s="7" t="s">
        <v>12</v>
      </c>
      <c r="G28" s="8"/>
      <c r="H28" s="9">
        <f t="shared" si="0"/>
        <v>0</v>
      </c>
    </row>
    <row r="29" spans="1:8" x14ac:dyDescent="0.2">
      <c r="B29" s="11">
        <f t="shared" si="1"/>
        <v>20</v>
      </c>
      <c r="C29" s="12" t="s">
        <v>46</v>
      </c>
      <c r="D29" s="7" t="s">
        <v>47</v>
      </c>
      <c r="E29" s="7">
        <v>19</v>
      </c>
      <c r="F29" s="7" t="s">
        <v>12</v>
      </c>
      <c r="G29" s="8"/>
      <c r="H29" s="9">
        <f t="shared" si="0"/>
        <v>0</v>
      </c>
    </row>
    <row r="30" spans="1:8" x14ac:dyDescent="0.2">
      <c r="B30" s="11">
        <f t="shared" si="1"/>
        <v>21</v>
      </c>
      <c r="C30" s="12" t="s">
        <v>48</v>
      </c>
      <c r="D30" s="7" t="s">
        <v>49</v>
      </c>
      <c r="E30" s="7">
        <v>17</v>
      </c>
      <c r="F30" s="7" t="s">
        <v>12</v>
      </c>
      <c r="G30" s="8"/>
      <c r="H30" s="9">
        <f t="shared" si="0"/>
        <v>0</v>
      </c>
    </row>
    <row r="31" spans="1:8" x14ac:dyDescent="0.2">
      <c r="B31" s="11">
        <f t="shared" si="1"/>
        <v>22</v>
      </c>
      <c r="C31" s="12" t="s">
        <v>50</v>
      </c>
      <c r="D31" s="7" t="s">
        <v>51</v>
      </c>
      <c r="E31" s="7">
        <v>1</v>
      </c>
      <c r="F31" s="7" t="s">
        <v>12</v>
      </c>
      <c r="G31" s="8"/>
      <c r="H31" s="9">
        <f t="shared" si="0"/>
        <v>0</v>
      </c>
    </row>
    <row r="32" spans="1:8" x14ac:dyDescent="0.2">
      <c r="B32" s="11">
        <f t="shared" si="1"/>
        <v>23</v>
      </c>
      <c r="C32" s="12" t="s">
        <v>52</v>
      </c>
      <c r="D32" s="7" t="s">
        <v>53</v>
      </c>
      <c r="E32" s="7">
        <v>4</v>
      </c>
      <c r="F32" s="7" t="s">
        <v>12</v>
      </c>
      <c r="G32" s="8"/>
      <c r="H32" s="9">
        <f t="shared" si="0"/>
        <v>0</v>
      </c>
    </row>
    <row r="33" spans="2:8" x14ac:dyDescent="0.2">
      <c r="B33" s="11">
        <f t="shared" si="1"/>
        <v>24</v>
      </c>
      <c r="C33" s="12" t="s">
        <v>54</v>
      </c>
      <c r="D33" s="7" t="s">
        <v>55</v>
      </c>
      <c r="E33" s="7">
        <v>2</v>
      </c>
      <c r="F33" s="7" t="s">
        <v>12</v>
      </c>
      <c r="G33" s="8"/>
      <c r="H33" s="9">
        <f t="shared" si="0"/>
        <v>0</v>
      </c>
    </row>
    <row r="34" spans="2:8" x14ac:dyDescent="0.2">
      <c r="B34" s="11">
        <f t="shared" si="1"/>
        <v>25</v>
      </c>
      <c r="C34" s="12" t="s">
        <v>56</v>
      </c>
      <c r="D34" s="7" t="s">
        <v>57</v>
      </c>
      <c r="E34" s="7">
        <v>3500</v>
      </c>
      <c r="F34" s="7" t="s">
        <v>12</v>
      </c>
      <c r="G34" s="8"/>
      <c r="H34" s="9">
        <f t="shared" si="0"/>
        <v>0</v>
      </c>
    </row>
    <row r="35" spans="2:8" x14ac:dyDescent="0.2">
      <c r="B35" s="11">
        <f t="shared" si="1"/>
        <v>26</v>
      </c>
      <c r="C35" s="12" t="s">
        <v>58</v>
      </c>
      <c r="D35" s="7" t="s">
        <v>59</v>
      </c>
      <c r="E35" s="7">
        <v>250</v>
      </c>
      <c r="F35" s="7" t="s">
        <v>12</v>
      </c>
      <c r="G35" s="8"/>
      <c r="H35" s="9">
        <f t="shared" si="0"/>
        <v>0</v>
      </c>
    </row>
    <row r="36" spans="2:8" x14ac:dyDescent="0.2">
      <c r="B36" s="11">
        <f t="shared" si="1"/>
        <v>27</v>
      </c>
      <c r="C36" s="12" t="s">
        <v>60</v>
      </c>
      <c r="D36" s="7" t="s">
        <v>61</v>
      </c>
      <c r="E36" s="7">
        <v>1</v>
      </c>
      <c r="F36" s="7" t="s">
        <v>12</v>
      </c>
      <c r="G36" s="8"/>
      <c r="H36" s="9">
        <f t="shared" si="0"/>
        <v>0</v>
      </c>
    </row>
    <row r="37" spans="2:8" x14ac:dyDescent="0.2">
      <c r="B37" s="11">
        <f t="shared" si="1"/>
        <v>28</v>
      </c>
      <c r="C37" s="12" t="s">
        <v>62</v>
      </c>
      <c r="D37" s="7" t="s">
        <v>63</v>
      </c>
      <c r="E37" s="7">
        <v>1</v>
      </c>
      <c r="F37" s="7" t="s">
        <v>12</v>
      </c>
      <c r="G37" s="8"/>
      <c r="H37" s="9">
        <f t="shared" si="0"/>
        <v>0</v>
      </c>
    </row>
    <row r="38" spans="2:8" x14ac:dyDescent="0.2">
      <c r="B38" s="11">
        <f t="shared" si="1"/>
        <v>29</v>
      </c>
      <c r="C38" s="12" t="s">
        <v>64</v>
      </c>
      <c r="D38" s="7" t="s">
        <v>65</v>
      </c>
      <c r="E38" s="7">
        <v>1</v>
      </c>
      <c r="F38" s="7" t="s">
        <v>12</v>
      </c>
      <c r="G38" s="8"/>
      <c r="H38" s="9">
        <f t="shared" si="0"/>
        <v>0</v>
      </c>
    </row>
    <row r="39" spans="2:8" x14ac:dyDescent="0.2">
      <c r="B39" s="11">
        <f t="shared" si="1"/>
        <v>30</v>
      </c>
      <c r="C39" s="12" t="s">
        <v>66</v>
      </c>
      <c r="D39" s="7" t="s">
        <v>67</v>
      </c>
      <c r="E39" s="7">
        <v>1</v>
      </c>
      <c r="F39" s="7" t="s">
        <v>12</v>
      </c>
      <c r="G39" s="8"/>
      <c r="H39" s="9">
        <f t="shared" si="0"/>
        <v>0</v>
      </c>
    </row>
    <row r="40" spans="2:8" x14ac:dyDescent="0.2">
      <c r="B40" s="11">
        <f t="shared" si="1"/>
        <v>31</v>
      </c>
      <c r="C40" s="12" t="s">
        <v>68</v>
      </c>
      <c r="D40" s="7" t="s">
        <v>69</v>
      </c>
      <c r="E40" s="7">
        <v>1</v>
      </c>
      <c r="F40" s="7" t="s">
        <v>12</v>
      </c>
      <c r="G40" s="8"/>
      <c r="H40" s="9">
        <f t="shared" si="0"/>
        <v>0</v>
      </c>
    </row>
    <row r="41" spans="2:8" x14ac:dyDescent="0.2">
      <c r="B41" s="11">
        <f t="shared" si="1"/>
        <v>32</v>
      </c>
      <c r="C41" s="12" t="s">
        <v>70</v>
      </c>
      <c r="D41" s="7" t="s">
        <v>71</v>
      </c>
      <c r="E41" s="7">
        <v>1</v>
      </c>
      <c r="F41" s="7" t="s">
        <v>12</v>
      </c>
      <c r="G41" s="8"/>
      <c r="H41" s="9">
        <f t="shared" si="0"/>
        <v>0</v>
      </c>
    </row>
    <row r="42" spans="2:8" x14ac:dyDescent="0.2">
      <c r="B42" s="11">
        <f t="shared" si="1"/>
        <v>33</v>
      </c>
      <c r="C42" s="12" t="s">
        <v>72</v>
      </c>
      <c r="D42" s="7" t="s">
        <v>73</v>
      </c>
      <c r="E42" s="7">
        <v>1</v>
      </c>
      <c r="F42" s="7" t="s">
        <v>12</v>
      </c>
      <c r="G42" s="8"/>
      <c r="H42" s="9">
        <f t="shared" si="0"/>
        <v>0</v>
      </c>
    </row>
    <row r="43" spans="2:8" x14ac:dyDescent="0.2">
      <c r="B43" s="11">
        <f t="shared" si="1"/>
        <v>34</v>
      </c>
      <c r="C43" s="12" t="s">
        <v>74</v>
      </c>
      <c r="D43" s="7" t="s">
        <v>75</v>
      </c>
      <c r="E43" s="7">
        <v>11</v>
      </c>
      <c r="F43" s="7" t="s">
        <v>12</v>
      </c>
      <c r="G43" s="8"/>
      <c r="H43" s="9">
        <f t="shared" si="0"/>
        <v>0</v>
      </c>
    </row>
    <row r="44" spans="2:8" x14ac:dyDescent="0.2">
      <c r="B44" s="11">
        <f t="shared" si="1"/>
        <v>35</v>
      </c>
      <c r="C44" s="12" t="s">
        <v>76</v>
      </c>
      <c r="D44" s="7" t="s">
        <v>77</v>
      </c>
      <c r="E44" s="7">
        <v>115</v>
      </c>
      <c r="F44" s="7" t="s">
        <v>12</v>
      </c>
      <c r="G44" s="8"/>
      <c r="H44" s="9">
        <f t="shared" si="0"/>
        <v>0</v>
      </c>
    </row>
    <row r="45" spans="2:8" x14ac:dyDescent="0.2">
      <c r="B45" s="11">
        <f t="shared" si="1"/>
        <v>36</v>
      </c>
      <c r="C45" s="12" t="s">
        <v>78</v>
      </c>
      <c r="D45" s="7" t="s">
        <v>79</v>
      </c>
      <c r="E45" s="7">
        <v>410</v>
      </c>
      <c r="F45" s="7" t="s">
        <v>12</v>
      </c>
      <c r="G45" s="8"/>
      <c r="H45" s="9">
        <f t="shared" si="0"/>
        <v>0</v>
      </c>
    </row>
    <row r="46" spans="2:8" x14ac:dyDescent="0.2">
      <c r="B46" s="11">
        <f t="shared" si="1"/>
        <v>37</v>
      </c>
      <c r="C46" s="7" t="s">
        <v>80</v>
      </c>
      <c r="D46" s="7" t="s">
        <v>81</v>
      </c>
      <c r="E46" s="7">
        <v>22</v>
      </c>
      <c r="F46" s="7" t="s">
        <v>12</v>
      </c>
      <c r="G46" s="8"/>
      <c r="H46" s="9">
        <f t="shared" si="0"/>
        <v>0</v>
      </c>
    </row>
    <row r="47" spans="2:8" x14ac:dyDescent="0.2">
      <c r="B47" s="11">
        <f t="shared" si="1"/>
        <v>38</v>
      </c>
      <c r="C47" s="7" t="s">
        <v>82</v>
      </c>
      <c r="D47" s="7" t="s">
        <v>83</v>
      </c>
      <c r="E47" s="7">
        <v>6</v>
      </c>
      <c r="F47" s="7" t="s">
        <v>12</v>
      </c>
      <c r="G47" s="8"/>
      <c r="H47" s="9">
        <f t="shared" si="0"/>
        <v>0</v>
      </c>
    </row>
    <row r="48" spans="2:8" x14ac:dyDescent="0.2">
      <c r="B48" s="11">
        <f t="shared" si="1"/>
        <v>39</v>
      </c>
      <c r="C48" s="7" t="s">
        <v>84</v>
      </c>
      <c r="D48" s="7" t="s">
        <v>85</v>
      </c>
      <c r="E48" s="7">
        <v>22</v>
      </c>
      <c r="F48" s="7" t="s">
        <v>12</v>
      </c>
      <c r="G48" s="8"/>
      <c r="H48" s="9">
        <f t="shared" si="0"/>
        <v>0</v>
      </c>
    </row>
    <row r="49" spans="2:8" x14ac:dyDescent="0.2">
      <c r="B49" s="11">
        <f t="shared" si="1"/>
        <v>40</v>
      </c>
      <c r="C49" s="7" t="s">
        <v>86</v>
      </c>
      <c r="D49" s="7" t="s">
        <v>87</v>
      </c>
      <c r="E49" s="7">
        <v>22</v>
      </c>
      <c r="F49" s="7" t="s">
        <v>12</v>
      </c>
      <c r="G49" s="8"/>
      <c r="H49" s="9">
        <f t="shared" si="0"/>
        <v>0</v>
      </c>
    </row>
    <row r="50" spans="2:8" x14ac:dyDescent="0.2">
      <c r="B50" s="11">
        <f t="shared" si="1"/>
        <v>41</v>
      </c>
      <c r="C50" s="7" t="s">
        <v>88</v>
      </c>
      <c r="D50" s="7" t="s">
        <v>89</v>
      </c>
      <c r="E50" s="7">
        <v>1</v>
      </c>
      <c r="F50" s="7" t="s">
        <v>12</v>
      </c>
      <c r="G50" s="8"/>
      <c r="H50" s="9">
        <f t="shared" si="0"/>
        <v>0</v>
      </c>
    </row>
    <row r="51" spans="2:8" x14ac:dyDescent="0.2">
      <c r="B51" s="11">
        <f t="shared" si="1"/>
        <v>42</v>
      </c>
      <c r="C51" s="7" t="s">
        <v>88</v>
      </c>
      <c r="D51" s="7" t="s">
        <v>90</v>
      </c>
      <c r="E51" s="7">
        <v>1</v>
      </c>
      <c r="F51" s="7" t="s">
        <v>12</v>
      </c>
      <c r="G51" s="8"/>
      <c r="H51" s="9">
        <f t="shared" si="0"/>
        <v>0</v>
      </c>
    </row>
    <row r="52" spans="2:8" x14ac:dyDescent="0.2">
      <c r="B52" s="11">
        <f t="shared" si="1"/>
        <v>43</v>
      </c>
      <c r="C52" s="7" t="s">
        <v>91</v>
      </c>
      <c r="D52" s="7" t="s">
        <v>92</v>
      </c>
      <c r="E52" s="7">
        <v>22</v>
      </c>
      <c r="F52" s="7" t="s">
        <v>12</v>
      </c>
      <c r="G52" s="8"/>
      <c r="H52" s="9">
        <f t="shared" si="0"/>
        <v>0</v>
      </c>
    </row>
    <row r="53" spans="2:8" x14ac:dyDescent="0.2">
      <c r="B53" s="11">
        <f t="shared" si="1"/>
        <v>44</v>
      </c>
      <c r="C53" s="7" t="s">
        <v>93</v>
      </c>
      <c r="D53" s="7" t="s">
        <v>94</v>
      </c>
      <c r="E53" s="7">
        <v>34</v>
      </c>
      <c r="F53" s="7" t="s">
        <v>12</v>
      </c>
      <c r="G53" s="8"/>
      <c r="H53" s="9">
        <f t="shared" si="0"/>
        <v>0</v>
      </c>
    </row>
    <row r="54" spans="2:8" x14ac:dyDescent="0.2">
      <c r="B54" s="11">
        <f t="shared" si="1"/>
        <v>45</v>
      </c>
      <c r="C54" s="7" t="s">
        <v>95</v>
      </c>
      <c r="D54" s="7" t="s">
        <v>96</v>
      </c>
      <c r="E54" s="7">
        <v>58</v>
      </c>
      <c r="F54" s="7" t="s">
        <v>12</v>
      </c>
      <c r="G54" s="8"/>
      <c r="H54" s="9">
        <f t="shared" si="0"/>
        <v>0</v>
      </c>
    </row>
    <row r="55" spans="2:8" x14ac:dyDescent="0.2">
      <c r="B55" s="11">
        <f t="shared" si="1"/>
        <v>46</v>
      </c>
      <c r="C55" s="7" t="s">
        <v>97</v>
      </c>
      <c r="D55" s="7" t="s">
        <v>98</v>
      </c>
      <c r="E55" s="7">
        <v>26</v>
      </c>
      <c r="F55" s="7" t="s">
        <v>12</v>
      </c>
      <c r="G55" s="8"/>
      <c r="H55" s="9">
        <f t="shared" si="0"/>
        <v>0</v>
      </c>
    </row>
    <row r="56" spans="2:8" x14ac:dyDescent="0.2">
      <c r="B56" s="11">
        <f t="shared" si="1"/>
        <v>47</v>
      </c>
      <c r="C56" s="7" t="s">
        <v>99</v>
      </c>
      <c r="D56" s="7" t="s">
        <v>100</v>
      </c>
      <c r="E56" s="7">
        <v>3</v>
      </c>
      <c r="F56" s="7" t="s">
        <v>12</v>
      </c>
      <c r="G56" s="8"/>
      <c r="H56" s="9">
        <f t="shared" si="0"/>
        <v>0</v>
      </c>
    </row>
    <row r="57" spans="2:8" x14ac:dyDescent="0.2">
      <c r="B57" s="11">
        <f t="shared" si="1"/>
        <v>48</v>
      </c>
      <c r="C57" s="7" t="s">
        <v>101</v>
      </c>
      <c r="D57" s="7" t="s">
        <v>102</v>
      </c>
      <c r="E57" s="7">
        <v>3</v>
      </c>
      <c r="F57" s="7" t="s">
        <v>12</v>
      </c>
      <c r="G57" s="8"/>
      <c r="H57" s="9">
        <f t="shared" si="0"/>
        <v>0</v>
      </c>
    </row>
    <row r="58" spans="2:8" x14ac:dyDescent="0.2">
      <c r="B58" s="11">
        <f t="shared" si="1"/>
        <v>49</v>
      </c>
      <c r="C58" s="7" t="s">
        <v>103</v>
      </c>
      <c r="D58" s="7" t="s">
        <v>104</v>
      </c>
      <c r="E58" s="7">
        <v>1</v>
      </c>
      <c r="F58" s="7" t="s">
        <v>12</v>
      </c>
      <c r="G58" s="8"/>
      <c r="H58" s="9">
        <f t="shared" si="0"/>
        <v>0</v>
      </c>
    </row>
    <row r="59" spans="2:8" x14ac:dyDescent="0.2">
      <c r="B59" s="11">
        <f t="shared" si="1"/>
        <v>50</v>
      </c>
      <c r="C59" s="7" t="s">
        <v>105</v>
      </c>
      <c r="D59" s="7" t="s">
        <v>106</v>
      </c>
      <c r="E59" s="7">
        <v>90</v>
      </c>
      <c r="F59" s="7" t="s">
        <v>107</v>
      </c>
      <c r="G59" s="8"/>
      <c r="H59" s="9">
        <f t="shared" si="0"/>
        <v>0</v>
      </c>
    </row>
    <row r="60" spans="2:8" x14ac:dyDescent="0.2">
      <c r="B60" s="11">
        <f t="shared" si="1"/>
        <v>51</v>
      </c>
      <c r="C60" s="7" t="s">
        <v>105</v>
      </c>
      <c r="D60" s="7" t="s">
        <v>108</v>
      </c>
      <c r="E60" s="7">
        <v>110</v>
      </c>
      <c r="F60" s="7" t="s">
        <v>107</v>
      </c>
      <c r="G60" s="8"/>
      <c r="H60" s="9">
        <f t="shared" si="0"/>
        <v>0</v>
      </c>
    </row>
    <row r="61" spans="2:8" x14ac:dyDescent="0.2">
      <c r="B61" s="11">
        <f t="shared" si="1"/>
        <v>52</v>
      </c>
      <c r="C61" s="13" t="s">
        <v>109</v>
      </c>
      <c r="D61" s="13" t="s">
        <v>110</v>
      </c>
      <c r="E61" s="13">
        <v>212</v>
      </c>
      <c r="F61" s="13" t="s">
        <v>107</v>
      </c>
      <c r="G61" s="8"/>
      <c r="H61" s="9">
        <f t="shared" si="0"/>
        <v>0</v>
      </c>
    </row>
    <row r="62" spans="2:8" x14ac:dyDescent="0.2">
      <c r="B62" s="11">
        <f t="shared" si="1"/>
        <v>53</v>
      </c>
      <c r="C62" s="13" t="s">
        <v>111</v>
      </c>
      <c r="D62" s="13" t="s">
        <v>112</v>
      </c>
      <c r="E62" s="13">
        <v>90</v>
      </c>
      <c r="F62" s="13" t="s">
        <v>107</v>
      </c>
      <c r="G62" s="8"/>
      <c r="H62" s="9">
        <f t="shared" si="0"/>
        <v>0</v>
      </c>
    </row>
    <row r="63" spans="2:8" x14ac:dyDescent="0.2">
      <c r="B63" s="11">
        <f t="shared" si="1"/>
        <v>54</v>
      </c>
      <c r="C63" s="13" t="s">
        <v>113</v>
      </c>
      <c r="D63" s="13" t="s">
        <v>114</v>
      </c>
      <c r="E63" s="13">
        <v>280</v>
      </c>
      <c r="F63" s="13" t="s">
        <v>9</v>
      </c>
      <c r="G63" s="8"/>
      <c r="H63" s="9">
        <f t="shared" si="0"/>
        <v>0</v>
      </c>
    </row>
    <row r="64" spans="2:8" x14ac:dyDescent="0.2">
      <c r="B64" s="11">
        <f t="shared" si="1"/>
        <v>55</v>
      </c>
      <c r="C64" s="13" t="s">
        <v>115</v>
      </c>
      <c r="D64" s="13" t="s">
        <v>116</v>
      </c>
      <c r="E64" s="13">
        <v>2</v>
      </c>
      <c r="F64" s="13" t="s">
        <v>12</v>
      </c>
      <c r="G64" s="8"/>
      <c r="H64" s="9">
        <f t="shared" si="0"/>
        <v>0</v>
      </c>
    </row>
    <row r="65" spans="2:8" x14ac:dyDescent="0.2">
      <c r="B65" s="11">
        <f t="shared" si="1"/>
        <v>56</v>
      </c>
      <c r="C65" s="13" t="s">
        <v>117</v>
      </c>
      <c r="D65" s="13" t="s">
        <v>118</v>
      </c>
      <c r="E65" s="13">
        <v>20</v>
      </c>
      <c r="F65" s="13" t="s">
        <v>12</v>
      </c>
      <c r="G65" s="8"/>
      <c r="H65" s="9">
        <f t="shared" si="0"/>
        <v>0</v>
      </c>
    </row>
    <row r="66" spans="2:8" x14ac:dyDescent="0.2">
      <c r="B66" s="11">
        <f t="shared" si="1"/>
        <v>57</v>
      </c>
      <c r="C66" s="13" t="s">
        <v>119</v>
      </c>
      <c r="D66" s="13" t="s">
        <v>120</v>
      </c>
      <c r="E66" s="13">
        <v>2</v>
      </c>
      <c r="F66" s="13" t="s">
        <v>12</v>
      </c>
      <c r="G66" s="8"/>
      <c r="H66" s="9">
        <f t="shared" si="0"/>
        <v>0</v>
      </c>
    </row>
    <row r="67" spans="2:8" x14ac:dyDescent="0.2">
      <c r="B67" s="11">
        <f t="shared" si="1"/>
        <v>58</v>
      </c>
      <c r="C67" s="13" t="s">
        <v>121</v>
      </c>
      <c r="D67" s="13" t="s">
        <v>122</v>
      </c>
      <c r="E67" s="13">
        <v>141</v>
      </c>
      <c r="F67" s="13" t="s">
        <v>12</v>
      </c>
      <c r="G67" s="8"/>
      <c r="H67" s="9">
        <f t="shared" si="0"/>
        <v>0</v>
      </c>
    </row>
    <row r="68" spans="2:8" x14ac:dyDescent="0.2">
      <c r="B68" s="11">
        <f t="shared" si="1"/>
        <v>59</v>
      </c>
      <c r="C68" s="13" t="s">
        <v>123</v>
      </c>
      <c r="D68" s="13" t="s">
        <v>124</v>
      </c>
      <c r="E68" s="13">
        <v>20</v>
      </c>
      <c r="F68" s="13" t="s">
        <v>12</v>
      </c>
      <c r="G68" s="8"/>
      <c r="H68" s="9">
        <f t="shared" si="0"/>
        <v>0</v>
      </c>
    </row>
    <row r="69" spans="2:8" x14ac:dyDescent="0.2">
      <c r="B69" s="11">
        <f t="shared" si="1"/>
        <v>60</v>
      </c>
      <c r="C69" s="13" t="s">
        <v>125</v>
      </c>
      <c r="D69" s="13" t="s">
        <v>126</v>
      </c>
      <c r="E69" s="13">
        <v>3014</v>
      </c>
      <c r="F69" s="13" t="s">
        <v>9</v>
      </c>
      <c r="G69" s="8"/>
      <c r="H69" s="9">
        <f t="shared" si="0"/>
        <v>0</v>
      </c>
    </row>
    <row r="70" spans="2:8" x14ac:dyDescent="0.2">
      <c r="B70" s="11">
        <f t="shared" si="1"/>
        <v>61</v>
      </c>
      <c r="C70" s="13" t="s">
        <v>127</v>
      </c>
      <c r="D70" s="13" t="s">
        <v>128</v>
      </c>
      <c r="E70" s="13">
        <v>20</v>
      </c>
      <c r="F70" s="13" t="s">
        <v>12</v>
      </c>
      <c r="G70" s="8"/>
      <c r="H70" s="9">
        <f t="shared" si="0"/>
        <v>0</v>
      </c>
    </row>
    <row r="71" spans="2:8" x14ac:dyDescent="0.2">
      <c r="B71" s="11">
        <f t="shared" si="1"/>
        <v>62</v>
      </c>
      <c r="C71" s="13" t="s">
        <v>129</v>
      </c>
      <c r="D71" s="13" t="s">
        <v>130</v>
      </c>
      <c r="E71" s="13">
        <v>125</v>
      </c>
      <c r="F71" s="13" t="s">
        <v>12</v>
      </c>
      <c r="G71" s="8"/>
      <c r="H71" s="9">
        <f t="shared" si="0"/>
        <v>0</v>
      </c>
    </row>
    <row r="72" spans="2:8" x14ac:dyDescent="0.2">
      <c r="B72" s="11">
        <f t="shared" si="1"/>
        <v>63</v>
      </c>
      <c r="C72" s="13" t="s">
        <v>129</v>
      </c>
      <c r="D72" s="13" t="s">
        <v>131</v>
      </c>
      <c r="E72" s="13">
        <v>6</v>
      </c>
      <c r="F72" s="13" t="s">
        <v>12</v>
      </c>
      <c r="G72" s="8"/>
      <c r="H72" s="9">
        <f t="shared" si="0"/>
        <v>0</v>
      </c>
    </row>
    <row r="73" spans="2:8" x14ac:dyDescent="0.2">
      <c r="B73" s="11">
        <f t="shared" si="1"/>
        <v>64</v>
      </c>
      <c r="C73" s="13" t="s">
        <v>132</v>
      </c>
      <c r="D73" s="13" t="s">
        <v>133</v>
      </c>
      <c r="E73" s="13">
        <v>1</v>
      </c>
      <c r="F73" s="13" t="s">
        <v>12</v>
      </c>
      <c r="G73" s="8"/>
      <c r="H73" s="9">
        <f t="shared" si="0"/>
        <v>0</v>
      </c>
    </row>
    <row r="74" spans="2:8" x14ac:dyDescent="0.2">
      <c r="B74" s="11">
        <f t="shared" si="1"/>
        <v>65</v>
      </c>
      <c r="C74" s="13" t="s">
        <v>134</v>
      </c>
      <c r="D74" s="13" t="s">
        <v>135</v>
      </c>
      <c r="E74" s="13">
        <v>120</v>
      </c>
      <c r="F74" s="13" t="s">
        <v>107</v>
      </c>
      <c r="G74" s="8"/>
      <c r="H74" s="9">
        <f t="shared" si="0"/>
        <v>0</v>
      </c>
    </row>
    <row r="75" spans="2:8" x14ac:dyDescent="0.2">
      <c r="B75" s="11"/>
      <c r="C75" s="13"/>
      <c r="D75" s="13"/>
      <c r="E75" s="13"/>
      <c r="F75" s="13"/>
      <c r="G75" s="8"/>
      <c r="H75" s="9"/>
    </row>
    <row r="76" spans="2:8" x14ac:dyDescent="0.2">
      <c r="B76" s="11"/>
      <c r="C76" s="13"/>
      <c r="D76" s="13"/>
      <c r="E76" s="13"/>
      <c r="F76" s="13"/>
      <c r="G76" s="8"/>
      <c r="H76" s="9"/>
    </row>
    <row r="77" spans="2:8" x14ac:dyDescent="0.2">
      <c r="B77" s="11"/>
      <c r="C77" s="13"/>
      <c r="D77" s="13"/>
      <c r="E77" s="13"/>
      <c r="F77" s="13"/>
      <c r="G77" s="8"/>
      <c r="H77" s="9"/>
    </row>
    <row r="78" spans="2:8" x14ac:dyDescent="0.2">
      <c r="B78" s="11"/>
      <c r="C78" s="13"/>
      <c r="D78" s="13"/>
      <c r="E78" s="13"/>
      <c r="F78" s="13"/>
      <c r="G78" s="8"/>
      <c r="H78" s="9"/>
    </row>
    <row r="79" spans="2:8" x14ac:dyDescent="0.2">
      <c r="B79" s="11"/>
      <c r="C79" s="13"/>
      <c r="D79" s="13"/>
      <c r="E79" s="13"/>
      <c r="F79" s="13"/>
      <c r="G79" s="8"/>
      <c r="H79" s="9"/>
    </row>
    <row r="80" spans="2:8" x14ac:dyDescent="0.2">
      <c r="B80" s="11"/>
      <c r="C80" s="13"/>
      <c r="D80" s="13"/>
      <c r="E80" s="13"/>
      <c r="F80" s="13"/>
      <c r="G80" s="8"/>
      <c r="H80" s="9"/>
    </row>
    <row r="81" spans="2:2" x14ac:dyDescent="0.2">
      <c r="B81" s="14"/>
    </row>
  </sheetData>
  <mergeCells count="6">
    <mergeCell ref="G7:H7"/>
    <mergeCell ref="B7:F7"/>
    <mergeCell ref="B2:H2"/>
    <mergeCell ref="B3:H3"/>
    <mergeCell ref="B4:H4"/>
    <mergeCell ref="B5:H5"/>
  </mergeCells>
  <phoneticPr fontId="0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Prýma</dc:creator>
  <cp:lastModifiedBy>MENHIR</cp:lastModifiedBy>
  <cp:lastPrinted>2016-12-14T22:59:20Z</cp:lastPrinted>
  <dcterms:created xsi:type="dcterms:W3CDTF">2013-03-18T07:58:32Z</dcterms:created>
  <dcterms:modified xsi:type="dcterms:W3CDTF">2016-12-14T22:59:39Z</dcterms:modified>
</cp:coreProperties>
</file>